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السلم الوظيفي" sheetId="1" r:id="rId1"/>
    <sheet name="البيانات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3" i="2" l="1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L3" i="2" l="1"/>
  <c r="L15" i="2" l="1"/>
  <c r="I18" i="2"/>
  <c r="L18" i="2" s="1"/>
  <c r="I6" i="2"/>
  <c r="L6" i="2" s="1"/>
</calcChain>
</file>

<file path=xl/sharedStrings.xml><?xml version="1.0" encoding="utf-8"?>
<sst xmlns="http://schemas.openxmlformats.org/spreadsheetml/2006/main" count="33" uniqueCount="32">
  <si>
    <t>الدرجة الوظيفية</t>
  </si>
  <si>
    <t>سنوات الخدمة</t>
  </si>
  <si>
    <t>ت</t>
  </si>
  <si>
    <t>الاسم الرباعي</t>
  </si>
  <si>
    <t>عدد  سنوات الخدمة</t>
  </si>
  <si>
    <t>مخصصات النقل</t>
  </si>
  <si>
    <t>مخصصات مهنية</t>
  </si>
  <si>
    <t>الراتب الكلي</t>
  </si>
  <si>
    <t>ياسر</t>
  </si>
  <si>
    <t>محمد</t>
  </si>
  <si>
    <t>عثمان</t>
  </si>
  <si>
    <t>علي</t>
  </si>
  <si>
    <t>حسن</t>
  </si>
  <si>
    <t>عمر</t>
  </si>
  <si>
    <t>زيد</t>
  </si>
  <si>
    <t>سرمد</t>
  </si>
  <si>
    <t>حمودي</t>
  </si>
  <si>
    <t>جاسم</t>
  </si>
  <si>
    <t>صادق</t>
  </si>
  <si>
    <t>صالح</t>
  </si>
  <si>
    <t>مجيد</t>
  </si>
  <si>
    <t>ناظم</t>
  </si>
  <si>
    <t>كمال</t>
  </si>
  <si>
    <t>فاضل</t>
  </si>
  <si>
    <t>التوقيع</t>
  </si>
  <si>
    <t>الراتب الاسمي القديم</t>
  </si>
  <si>
    <t>الراتب الاسمي الجديد</t>
  </si>
  <si>
    <t>تاريخ منح العلاوة</t>
  </si>
  <si>
    <t>مبلغ العلاوة (10) دينار كل ثلاث اشهر من تاريخ منح العلاوة تضاف الى الراتب الكلي</t>
  </si>
  <si>
    <t>مخصصات منصب 15 % من الراتب الاسمي الجديد</t>
  </si>
  <si>
    <t>يستحق العلاوة</t>
  </si>
  <si>
    <t>صهيبرمجيد حافظ كمال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</si>
</sst>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190501</xdr:colOff>
      <xdr:row>19</xdr:row>
      <xdr:rowOff>152400</xdr:rowOff>
    </xdr:from>
    <xdr:to>
      <xdr:col>8</xdr:col>
      <xdr:colOff>1123951</xdr:colOff>
      <xdr:row>32</xdr:row>
      <xdr:rowOff>114300</xdr:rowOff>
    </xdr:to>
    <xdr:sp macro="" textlink="">
      <xdr:nvSpPr>
        <xdr:cNvPr id="2" name="مربع نص 1"/>
        <xdr:cNvSpPr txBox="1"/>
      </xdr:nvSpPr>
      <xdr:spPr>
        <a:xfrm>
          <a:off x="11231660924" y="4591050"/>
          <a:ext cx="9115425" cy="2438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600"/>
            <a:t>تعتبر</a:t>
          </a:r>
          <a:r>
            <a:rPr lang="ar-IQ" sz="1600" baseline="0"/>
            <a:t> خلية </a:t>
          </a:r>
          <a:r>
            <a:rPr lang="en-US" sz="1600" baseline="0"/>
            <a:t>E</a:t>
          </a:r>
          <a:r>
            <a:rPr lang="ar-IQ" sz="1600" baseline="0"/>
            <a:t> الراتب الاسمي القديم تم استبدالها بالسلم الجديد الموجود في شيت السلم الوظيفي</a:t>
          </a:r>
        </a:p>
        <a:p>
          <a:pPr algn="r" rtl="1"/>
          <a:r>
            <a:rPr lang="ar-IQ" sz="1600"/>
            <a:t>فمثلاً</a:t>
          </a:r>
          <a:r>
            <a:rPr lang="ar-IQ" sz="1600" baseline="0"/>
            <a:t> : الدرجة الوظيفية لـ صهيب (الراتب القديم 898) الراتب الجديد لصهيب حسب السلم الجديد هو (930) دينار </a:t>
          </a:r>
        </a:p>
        <a:p>
          <a:pPr algn="r" rtl="1"/>
          <a:endParaRPr lang="ar-IQ" sz="1600" baseline="0"/>
        </a:p>
        <a:p>
          <a:pPr algn="r" rtl="1"/>
          <a:r>
            <a:rPr lang="ar-IQ" sz="1600" baseline="0"/>
            <a:t>المطلوب هو : درج الراتب الاسمي الجديد تلقائي في خانة الراتب الاسمي الجديد حسب شيت السلم الوظيفي </a:t>
          </a:r>
        </a:p>
        <a:p>
          <a:pPr algn="r" rtl="1"/>
          <a:r>
            <a:rPr lang="ar-IQ" sz="1600" baseline="0"/>
            <a:t>بموجب (</a:t>
          </a:r>
          <a:r>
            <a:rPr lang="ar-IQ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الدرجة الوظيفية × سنوات الخدمة) وسوف ادرج بعض نتائج  لغرض التوضيح ، مع الاشارة بان عدد الموظفين كبير اكثر من 20 الف موظف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IQ" sz="1600">
            <a:effectLst/>
          </a:endParaRPr>
        </a:p>
        <a:p>
          <a:pPr algn="r" rtl="1"/>
          <a:r>
            <a:rPr lang="ar-IQ" sz="1600" baseline="0"/>
            <a:t>وثانيا : تكون احتساب العلاوة كل ثلاث اشهر ويضاف مبلغ العلاوة تراكمي ( العلاوة الاولى (10) وبعد ثلاث اشهر تصبح (20) وبعد ستة اشهر تصبح (30) وهكذا تتراكم في خانة </a:t>
          </a:r>
          <a:r>
            <a:rPr lang="en-US" sz="1600" baseline="0"/>
            <a:t>K</a:t>
          </a:r>
        </a:p>
        <a:p>
          <a:pPr algn="r" rtl="1"/>
          <a:r>
            <a:rPr lang="ar-IQ" sz="1600" baseline="0"/>
            <a:t>ان شاء وفقت ي شرح الحالة</a:t>
          </a:r>
        </a:p>
        <a:p>
          <a:pPr algn="r" rtl="1"/>
          <a:endParaRPr lang="ar-IQ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rightToLeft="1" workbookViewId="0">
      <selection activeCell="C3" sqref="C3"/>
    </sheetView>
  </sheetViews>
  <sheetFormatPr defaultColWidth="17.125" defaultRowHeight="21" customHeight="1" x14ac:dyDescent="0.2"/>
  <cols>
    <col min="1" max="1" width="16.25" style="2" customWidth="1"/>
    <col min="2" max="12" width="12.875" style="2" customWidth="1"/>
    <col min="13" max="16384" width="17.125" style="2"/>
  </cols>
  <sheetData>
    <row r="1" spans="1:12" ht="21" customHeight="1" x14ac:dyDescent="0.2">
      <c r="B1" s="18" t="s">
        <v>1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1" customHeight="1" x14ac:dyDescent="0.2">
      <c r="A2" s="5" t="s">
        <v>0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</row>
    <row r="3" spans="1:12" ht="21" customHeight="1" x14ac:dyDescent="0.2">
      <c r="A3" s="4">
        <v>1</v>
      </c>
      <c r="B3" s="2">
        <v>910</v>
      </c>
      <c r="C3" s="2">
        <v>930</v>
      </c>
      <c r="D3" s="2">
        <v>950</v>
      </c>
      <c r="E3" s="2">
        <v>970</v>
      </c>
      <c r="F3" s="2">
        <v>990</v>
      </c>
      <c r="G3" s="2">
        <v>1010</v>
      </c>
      <c r="H3" s="2">
        <v>1030</v>
      </c>
      <c r="I3" s="2">
        <v>1050</v>
      </c>
      <c r="J3" s="2">
        <v>1070</v>
      </c>
      <c r="K3" s="2">
        <v>1090</v>
      </c>
      <c r="L3" s="2">
        <v>1110</v>
      </c>
    </row>
    <row r="4" spans="1:12" ht="21" customHeight="1" x14ac:dyDescent="0.2">
      <c r="A4" s="4">
        <v>2</v>
      </c>
      <c r="B4" s="2">
        <v>723</v>
      </c>
      <c r="C4" s="2">
        <v>740</v>
      </c>
      <c r="D4" s="2">
        <v>757</v>
      </c>
      <c r="E4" s="2">
        <v>774</v>
      </c>
      <c r="F4" s="2">
        <v>791</v>
      </c>
      <c r="G4" s="2">
        <v>808</v>
      </c>
      <c r="H4" s="2">
        <v>825</v>
      </c>
      <c r="I4" s="2">
        <v>842</v>
      </c>
      <c r="J4" s="2">
        <v>859</v>
      </c>
      <c r="K4" s="2">
        <v>876</v>
      </c>
      <c r="L4" s="2">
        <v>893</v>
      </c>
    </row>
    <row r="5" spans="1:12" ht="21" customHeight="1" x14ac:dyDescent="0.2">
      <c r="A5" s="4">
        <v>3</v>
      </c>
      <c r="B5" s="2">
        <v>600</v>
      </c>
      <c r="C5" s="2">
        <v>610</v>
      </c>
      <c r="D5" s="2">
        <v>620</v>
      </c>
      <c r="E5" s="2">
        <v>630</v>
      </c>
      <c r="F5" s="2">
        <v>640</v>
      </c>
      <c r="G5" s="2">
        <v>650</v>
      </c>
      <c r="H5" s="2">
        <v>660</v>
      </c>
      <c r="I5" s="2">
        <v>670</v>
      </c>
      <c r="J5" s="2">
        <v>680</v>
      </c>
      <c r="K5" s="2">
        <v>690</v>
      </c>
      <c r="L5" s="2">
        <v>700</v>
      </c>
    </row>
    <row r="6" spans="1:12" ht="21" customHeight="1" x14ac:dyDescent="0.2">
      <c r="A6" s="4">
        <v>4</v>
      </c>
      <c r="B6" s="2">
        <v>498</v>
      </c>
      <c r="C6" s="2">
        <v>506</v>
      </c>
      <c r="D6" s="2">
        <v>514</v>
      </c>
      <c r="E6" s="2">
        <v>522</v>
      </c>
      <c r="F6" s="2">
        <v>530</v>
      </c>
      <c r="G6" s="2">
        <v>538</v>
      </c>
      <c r="H6" s="2">
        <v>546</v>
      </c>
      <c r="I6" s="2">
        <v>554</v>
      </c>
      <c r="J6" s="2">
        <v>562</v>
      </c>
      <c r="K6" s="2">
        <v>970</v>
      </c>
      <c r="L6" s="2">
        <v>578</v>
      </c>
    </row>
    <row r="7" spans="1:12" ht="21" customHeight="1" x14ac:dyDescent="0.2">
      <c r="A7" s="4">
        <v>5</v>
      </c>
      <c r="B7" s="2">
        <v>428</v>
      </c>
      <c r="C7" s="2">
        <v>434</v>
      </c>
      <c r="D7" s="2">
        <v>440</v>
      </c>
      <c r="E7" s="2">
        <v>446</v>
      </c>
      <c r="F7" s="2">
        <v>452</v>
      </c>
      <c r="G7" s="2">
        <v>458</v>
      </c>
      <c r="H7" s="2">
        <v>464</v>
      </c>
      <c r="I7" s="2">
        <v>470</v>
      </c>
      <c r="J7" s="2">
        <v>476</v>
      </c>
      <c r="K7" s="2">
        <v>482</v>
      </c>
      <c r="L7" s="2">
        <v>488</v>
      </c>
    </row>
    <row r="8" spans="1:12" ht="21" customHeight="1" x14ac:dyDescent="0.2">
      <c r="A8" s="4">
        <v>6</v>
      </c>
      <c r="B8" s="2">
        <v>362</v>
      </c>
      <c r="C8" s="2">
        <v>368</v>
      </c>
      <c r="D8" s="2">
        <v>374</v>
      </c>
      <c r="E8" s="2">
        <v>380</v>
      </c>
      <c r="F8" s="2">
        <v>386</v>
      </c>
      <c r="G8" s="2">
        <v>392</v>
      </c>
      <c r="H8" s="2">
        <v>398</v>
      </c>
      <c r="I8" s="2">
        <v>404</v>
      </c>
      <c r="J8" s="2">
        <v>410</v>
      </c>
      <c r="K8" s="2">
        <v>416</v>
      </c>
      <c r="L8" s="2">
        <v>422</v>
      </c>
    </row>
    <row r="9" spans="1:12" ht="21" customHeight="1" x14ac:dyDescent="0.2">
      <c r="A9" s="4">
        <v>7</v>
      </c>
      <c r="B9" s="2">
        <v>296</v>
      </c>
      <c r="C9" s="2">
        <v>302</v>
      </c>
      <c r="D9" s="2">
        <v>308</v>
      </c>
      <c r="E9" s="2">
        <v>314</v>
      </c>
      <c r="F9" s="2">
        <v>320</v>
      </c>
      <c r="G9" s="2">
        <v>326</v>
      </c>
      <c r="H9" s="2">
        <v>332</v>
      </c>
      <c r="I9" s="2">
        <v>328</v>
      </c>
      <c r="J9" s="2">
        <v>344</v>
      </c>
      <c r="K9" s="2">
        <v>350</v>
      </c>
      <c r="L9" s="2">
        <v>356</v>
      </c>
    </row>
    <row r="10" spans="1:12" ht="21" customHeight="1" x14ac:dyDescent="0.2">
      <c r="A10" s="4">
        <v>8</v>
      </c>
      <c r="B10" s="2">
        <v>260</v>
      </c>
      <c r="C10" s="2">
        <v>263</v>
      </c>
      <c r="D10" s="2">
        <v>266</v>
      </c>
      <c r="E10" s="2">
        <v>269</v>
      </c>
      <c r="F10" s="2">
        <v>272</v>
      </c>
      <c r="G10" s="2">
        <v>275</v>
      </c>
      <c r="H10" s="2">
        <v>278</v>
      </c>
      <c r="I10" s="2">
        <v>281</v>
      </c>
      <c r="J10" s="2">
        <v>284</v>
      </c>
      <c r="K10" s="2">
        <v>287</v>
      </c>
      <c r="L10" s="2">
        <v>290</v>
      </c>
    </row>
    <row r="11" spans="1:12" ht="21" customHeight="1" x14ac:dyDescent="0.2">
      <c r="A11" s="4">
        <v>9</v>
      </c>
      <c r="B11" s="2">
        <v>210</v>
      </c>
      <c r="C11" s="2">
        <v>213</v>
      </c>
      <c r="D11" s="2">
        <v>216</v>
      </c>
      <c r="E11" s="2">
        <v>219</v>
      </c>
      <c r="F11" s="2">
        <v>222</v>
      </c>
      <c r="G11" s="2">
        <v>225</v>
      </c>
      <c r="H11" s="2">
        <v>228</v>
      </c>
      <c r="I11" s="2">
        <v>231</v>
      </c>
      <c r="J11" s="2">
        <v>234</v>
      </c>
      <c r="K11" s="2">
        <v>237</v>
      </c>
      <c r="L11" s="2">
        <v>240</v>
      </c>
    </row>
    <row r="12" spans="1:12" ht="21" customHeight="1" x14ac:dyDescent="0.2">
      <c r="A12" s="4">
        <v>10</v>
      </c>
      <c r="B12" s="2">
        <v>170</v>
      </c>
      <c r="C12" s="2">
        <v>173</v>
      </c>
      <c r="D12" s="2">
        <v>176</v>
      </c>
      <c r="E12" s="2">
        <v>179</v>
      </c>
      <c r="F12" s="2">
        <v>182</v>
      </c>
      <c r="G12" s="2">
        <v>185</v>
      </c>
      <c r="H12" s="2">
        <v>188</v>
      </c>
      <c r="I12" s="2">
        <v>191</v>
      </c>
      <c r="J12" s="2">
        <v>194</v>
      </c>
      <c r="K12" s="2">
        <v>197</v>
      </c>
      <c r="L12" s="2">
        <v>200</v>
      </c>
    </row>
  </sheetData>
  <mergeCells count="1">
    <mergeCell ref="B1:L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rightToLeft="1" tabSelected="1" workbookViewId="0">
      <selection activeCell="L3" sqref="L3"/>
    </sheetView>
  </sheetViews>
  <sheetFormatPr defaultRowHeight="15" x14ac:dyDescent="0.2"/>
  <cols>
    <col min="1" max="1" width="6.625" style="1" customWidth="1"/>
    <col min="2" max="2" width="18.125" style="1" customWidth="1"/>
    <col min="3" max="4" width="8.625" style="1" customWidth="1"/>
    <col min="5" max="5" width="13.625" style="1" customWidth="1"/>
    <col min="6" max="6" width="18.25" style="1" customWidth="1"/>
    <col min="7" max="7" width="9.5" style="1" customWidth="1"/>
    <col min="8" max="8" width="10.625" style="1" customWidth="1"/>
    <col min="9" max="9" width="15.625" style="1" customWidth="1"/>
    <col min="10" max="11" width="13" style="1" customWidth="1"/>
    <col min="12" max="12" width="13.125" style="1" customWidth="1"/>
    <col min="13" max="13" width="13.625" style="1" customWidth="1"/>
    <col min="14" max="14" width="9" style="1"/>
    <col min="15" max="15" width="6.125" style="1" customWidth="1"/>
    <col min="16" max="16" width="10.125" style="1" customWidth="1"/>
    <col min="17" max="17" width="11.125" style="1" bestFit="1" customWidth="1"/>
    <col min="18" max="18" width="19.75" style="1" customWidth="1"/>
    <col min="19" max="19" width="11" style="1" bestFit="1" customWidth="1"/>
    <col min="20" max="16384" width="9" style="1"/>
  </cols>
  <sheetData>
    <row r="1" spans="1:17" ht="42" customHeight="1" x14ac:dyDescent="0.2">
      <c r="F1" s="19" t="s">
        <v>28</v>
      </c>
      <c r="G1" s="19"/>
      <c r="H1" s="19"/>
      <c r="I1" s="19"/>
      <c r="J1" s="19"/>
      <c r="K1" s="19"/>
      <c r="L1" s="19"/>
    </row>
    <row r="2" spans="1:17" ht="52.5" customHeight="1" x14ac:dyDescent="0.2">
      <c r="A2" s="7" t="s">
        <v>2</v>
      </c>
      <c r="B2" s="7" t="s">
        <v>3</v>
      </c>
      <c r="C2" s="13" t="s">
        <v>0</v>
      </c>
      <c r="D2" s="13" t="s">
        <v>4</v>
      </c>
      <c r="E2" s="7" t="s">
        <v>25</v>
      </c>
      <c r="F2" s="8" t="s">
        <v>26</v>
      </c>
      <c r="G2" s="12" t="s">
        <v>5</v>
      </c>
      <c r="H2" s="12" t="s">
        <v>6</v>
      </c>
      <c r="I2" s="12" t="s">
        <v>29</v>
      </c>
      <c r="J2" s="7" t="s">
        <v>27</v>
      </c>
      <c r="K2" s="7" t="s">
        <v>30</v>
      </c>
      <c r="L2" s="7" t="s">
        <v>7</v>
      </c>
      <c r="M2" s="7" t="s">
        <v>24</v>
      </c>
    </row>
    <row r="3" spans="1:17" x14ac:dyDescent="0.2">
      <c r="A3" s="6">
        <v>1</v>
      </c>
      <c r="B3" s="6" t="s">
        <v>31</v>
      </c>
      <c r="C3" s="6">
        <v>1</v>
      </c>
      <c r="D3" s="6">
        <v>2</v>
      </c>
      <c r="E3" s="6">
        <v>898</v>
      </c>
      <c r="F3" s="8">
        <f>INDEX('السلم الوظيفي'!$A$2:$L$12,MATCH(C3,'السلم الوظيفي'!$A$2:$A$12,0),MATCH(D3,'السلم الوظيفي'!$A$2:$L$2,0))</f>
        <v>930</v>
      </c>
      <c r="G3" s="6">
        <v>20</v>
      </c>
      <c r="H3" s="6">
        <v>150</v>
      </c>
      <c r="I3" s="6">
        <v>183</v>
      </c>
      <c r="J3" s="10">
        <v>42005</v>
      </c>
      <c r="K3" s="15">
        <f t="shared" ref="K3:K19" ca="1" si="0">INT((MONTH(TODAY())-MONTH(J3))/3)*10</f>
        <v>30</v>
      </c>
      <c r="L3" s="6">
        <f ca="1">F3+G3+H3+I3+K3</f>
        <v>1313</v>
      </c>
      <c r="M3" s="6"/>
      <c r="O3" s="14"/>
      <c r="P3" s="14"/>
      <c r="Q3" s="14"/>
    </row>
    <row r="4" spans="1:17" x14ac:dyDescent="0.2">
      <c r="A4" s="6">
        <v>2</v>
      </c>
      <c r="B4" s="6" t="s">
        <v>8</v>
      </c>
      <c r="C4" s="6">
        <v>1</v>
      </c>
      <c r="D4" s="6">
        <v>1</v>
      </c>
      <c r="E4" s="6">
        <v>868</v>
      </c>
      <c r="F4" s="6">
        <f>INDEX('السلم الوظيفي'!$A$2:$L$12,MATCH(C4,'السلم الوظيفي'!$A$2:$A$12,0),MATCH(D4,'السلم الوظيفي'!$A$2:$L$2,0))</f>
        <v>910</v>
      </c>
      <c r="G4" s="6">
        <v>20</v>
      </c>
      <c r="H4" s="6">
        <v>150</v>
      </c>
      <c r="I4" s="6"/>
      <c r="J4" s="9">
        <v>42005</v>
      </c>
      <c r="K4" s="16">
        <f t="shared" ca="1" si="0"/>
        <v>30</v>
      </c>
      <c r="L4" s="6"/>
      <c r="M4" s="6"/>
      <c r="P4" s="14"/>
      <c r="Q4" s="14"/>
    </row>
    <row r="5" spans="1:17" x14ac:dyDescent="0.2">
      <c r="A5" s="6">
        <v>3</v>
      </c>
      <c r="B5" s="6" t="s">
        <v>9</v>
      </c>
      <c r="C5" s="6">
        <v>3</v>
      </c>
      <c r="D5" s="6">
        <v>2</v>
      </c>
      <c r="E5" s="6">
        <v>725</v>
      </c>
      <c r="F5" s="6">
        <f>INDEX('السلم الوظيفي'!$A$2:$L$12,MATCH(C5,'السلم الوظيفي'!$A$2:$A$12,0),MATCH(D5,'السلم الوظيفي'!$A$2:$L$2,0))</f>
        <v>610</v>
      </c>
      <c r="G5" s="6">
        <v>20</v>
      </c>
      <c r="H5" s="6">
        <v>150</v>
      </c>
      <c r="I5" s="6"/>
      <c r="J5" s="9">
        <v>42005</v>
      </c>
      <c r="K5" s="16">
        <f t="shared" ca="1" si="0"/>
        <v>30</v>
      </c>
      <c r="L5" s="6"/>
      <c r="M5" s="6"/>
      <c r="P5" s="14"/>
      <c r="Q5" s="14"/>
    </row>
    <row r="6" spans="1:17" x14ac:dyDescent="0.2">
      <c r="A6" s="6">
        <v>4</v>
      </c>
      <c r="B6" s="6" t="s">
        <v>10</v>
      </c>
      <c r="C6" s="6">
        <v>5</v>
      </c>
      <c r="D6" s="6">
        <v>3</v>
      </c>
      <c r="E6" s="6">
        <v>393</v>
      </c>
      <c r="F6" s="8">
        <f>INDEX('السلم الوظيفي'!$A$2:$L$12,MATCH(C6,'السلم الوظيفي'!$A$2:$A$12,0),MATCH(D6,'السلم الوظيفي'!$A$2:$L$2,0))</f>
        <v>440</v>
      </c>
      <c r="G6" s="6">
        <v>20</v>
      </c>
      <c r="H6" s="6">
        <v>150</v>
      </c>
      <c r="I6" s="6">
        <f>F6*15/100</f>
        <v>66</v>
      </c>
      <c r="J6" s="10">
        <v>42005</v>
      </c>
      <c r="K6" s="15">
        <f t="shared" ca="1" si="0"/>
        <v>30</v>
      </c>
      <c r="L6" s="6">
        <f>F6+G6+H6+I6</f>
        <v>676</v>
      </c>
      <c r="M6" s="6"/>
      <c r="P6" s="14"/>
      <c r="Q6" s="14"/>
    </row>
    <row r="7" spans="1:17" x14ac:dyDescent="0.2">
      <c r="A7" s="6">
        <v>5</v>
      </c>
      <c r="B7" s="6" t="s">
        <v>11</v>
      </c>
      <c r="C7" s="6">
        <v>6</v>
      </c>
      <c r="D7" s="6">
        <v>8</v>
      </c>
      <c r="E7" s="6">
        <v>354</v>
      </c>
      <c r="F7" s="6">
        <f>INDEX('السلم الوظيفي'!$A$2:$L$12,MATCH(C7,'السلم الوظيفي'!$A$2:$A$12,0),MATCH(D7,'السلم الوظيفي'!$A$2:$L$2,0))</f>
        <v>404</v>
      </c>
      <c r="G7" s="6">
        <v>20</v>
      </c>
      <c r="H7" s="6">
        <v>150</v>
      </c>
      <c r="I7" s="6"/>
      <c r="J7" s="9">
        <v>42226</v>
      </c>
      <c r="K7" s="16">
        <f t="shared" ca="1" si="0"/>
        <v>10</v>
      </c>
      <c r="L7" s="6"/>
      <c r="M7" s="6"/>
      <c r="P7" s="14"/>
      <c r="Q7" s="14"/>
    </row>
    <row r="8" spans="1:17" x14ac:dyDescent="0.2">
      <c r="A8" s="6">
        <v>6</v>
      </c>
      <c r="B8" s="6" t="s">
        <v>12</v>
      </c>
      <c r="C8" s="6">
        <v>7</v>
      </c>
      <c r="D8" s="6">
        <v>9</v>
      </c>
      <c r="E8" s="6">
        <v>300</v>
      </c>
      <c r="F8" s="6">
        <f>INDEX('السلم الوظيفي'!$A$2:$L$12,MATCH(C8,'السلم الوظيفي'!$A$2:$A$12,0),MATCH(D8,'السلم الوظيفي'!$A$2:$L$2,0))</f>
        <v>344</v>
      </c>
      <c r="G8" s="6">
        <v>20</v>
      </c>
      <c r="H8" s="6">
        <v>150</v>
      </c>
      <c r="I8" s="6"/>
      <c r="J8" s="9">
        <v>42226</v>
      </c>
      <c r="K8" s="16">
        <f t="shared" ca="1" si="0"/>
        <v>10</v>
      </c>
      <c r="L8" s="6"/>
      <c r="M8" s="6"/>
      <c r="P8" s="14"/>
      <c r="Q8" s="14"/>
    </row>
    <row r="9" spans="1:17" x14ac:dyDescent="0.2">
      <c r="A9" s="6">
        <v>7</v>
      </c>
      <c r="B9" s="6" t="s">
        <v>13</v>
      </c>
      <c r="C9" s="6">
        <v>5</v>
      </c>
      <c r="D9" s="6">
        <v>6</v>
      </c>
      <c r="E9" s="6">
        <v>414</v>
      </c>
      <c r="F9" s="6">
        <f>INDEX('السلم الوظيفي'!$A$2:$L$12,MATCH(C9,'السلم الوظيفي'!$A$2:$A$12,0),MATCH(D9,'السلم الوظيفي'!$A$2:$L$2,0))</f>
        <v>458</v>
      </c>
      <c r="G9" s="6">
        <v>20</v>
      </c>
      <c r="H9" s="6">
        <v>150</v>
      </c>
      <c r="I9" s="6"/>
      <c r="J9" s="9">
        <v>42226</v>
      </c>
      <c r="K9" s="16">
        <f t="shared" ca="1" si="0"/>
        <v>10</v>
      </c>
      <c r="L9" s="6"/>
      <c r="M9" s="6"/>
      <c r="P9" s="14"/>
      <c r="Q9" s="14"/>
    </row>
    <row r="10" spans="1:17" x14ac:dyDescent="0.2">
      <c r="A10" s="6">
        <v>8</v>
      </c>
      <c r="B10" s="6" t="s">
        <v>14</v>
      </c>
      <c r="C10" s="6">
        <v>4</v>
      </c>
      <c r="D10" s="6">
        <v>5</v>
      </c>
      <c r="E10" s="6">
        <v>499</v>
      </c>
      <c r="F10" s="6">
        <f>INDEX('السلم الوظيفي'!$A$2:$L$12,MATCH(C10,'السلم الوظيفي'!$A$2:$A$12,0),MATCH(D10,'السلم الوظيفي'!$A$2:$L$2,0))</f>
        <v>530</v>
      </c>
      <c r="G10" s="6">
        <v>20</v>
      </c>
      <c r="H10" s="6">
        <v>150</v>
      </c>
      <c r="I10" s="6"/>
      <c r="J10" s="9">
        <v>42226</v>
      </c>
      <c r="K10" s="16">
        <f t="shared" ca="1" si="0"/>
        <v>10</v>
      </c>
      <c r="L10" s="6"/>
      <c r="M10" s="6"/>
      <c r="P10" s="14"/>
      <c r="Q10" s="14"/>
    </row>
    <row r="11" spans="1:17" x14ac:dyDescent="0.2">
      <c r="A11" s="6">
        <v>9</v>
      </c>
      <c r="B11" s="6" t="s">
        <v>15</v>
      </c>
      <c r="C11" s="6">
        <v>3</v>
      </c>
      <c r="D11" s="6">
        <v>3</v>
      </c>
      <c r="E11" s="6">
        <v>595</v>
      </c>
      <c r="F11" s="6">
        <f>INDEX('السلم الوظيفي'!$A$2:$L$12,MATCH(C11,'السلم الوظيفي'!$A$2:$A$12,0),MATCH(D11,'السلم الوظيفي'!$A$2:$L$2,0))</f>
        <v>620</v>
      </c>
      <c r="G11" s="6">
        <v>20</v>
      </c>
      <c r="H11" s="6">
        <v>150</v>
      </c>
      <c r="I11" s="6"/>
      <c r="J11" s="9">
        <v>42226</v>
      </c>
      <c r="K11" s="16">
        <f t="shared" ca="1" si="0"/>
        <v>10</v>
      </c>
      <c r="L11" s="6"/>
      <c r="M11" s="6"/>
      <c r="P11" s="14"/>
      <c r="Q11" s="14"/>
    </row>
    <row r="12" spans="1:17" x14ac:dyDescent="0.2">
      <c r="A12" s="6">
        <v>10</v>
      </c>
      <c r="B12" s="6" t="s">
        <v>16</v>
      </c>
      <c r="C12" s="6">
        <v>2</v>
      </c>
      <c r="D12" s="6">
        <v>2</v>
      </c>
      <c r="E12" s="6">
        <v>725</v>
      </c>
      <c r="F12" s="6">
        <f>INDEX('السلم الوظيفي'!$A$2:$L$12,MATCH(C12,'السلم الوظيفي'!$A$2:$A$12,0),MATCH(D12,'السلم الوظيفي'!$A$2:$L$2,0))</f>
        <v>740</v>
      </c>
      <c r="G12" s="6">
        <v>20</v>
      </c>
      <c r="H12" s="6">
        <v>150</v>
      </c>
      <c r="I12" s="6"/>
      <c r="J12" s="9">
        <v>42231</v>
      </c>
      <c r="K12" s="16">
        <f t="shared" ca="1" si="0"/>
        <v>10</v>
      </c>
      <c r="L12" s="6"/>
      <c r="M12" s="6"/>
      <c r="P12" s="14"/>
      <c r="Q12" s="14"/>
    </row>
    <row r="13" spans="1:17" x14ac:dyDescent="0.2">
      <c r="A13" s="6">
        <v>11</v>
      </c>
      <c r="B13" s="6" t="s">
        <v>17</v>
      </c>
      <c r="C13" s="6">
        <v>1</v>
      </c>
      <c r="D13" s="6">
        <v>2</v>
      </c>
      <c r="E13" s="6">
        <v>918</v>
      </c>
      <c r="F13" s="6">
        <f>INDEX('السلم الوظيفي'!$A$2:$L$12,MATCH(C13,'السلم الوظيفي'!$A$2:$A$12,0),MATCH(D13,'السلم الوظيفي'!$A$2:$L$2,0))</f>
        <v>930</v>
      </c>
      <c r="G13" s="6">
        <v>20</v>
      </c>
      <c r="H13" s="6">
        <v>150</v>
      </c>
      <c r="I13" s="6"/>
      <c r="J13" s="9">
        <v>42231</v>
      </c>
      <c r="K13" s="16">
        <f t="shared" ca="1" si="0"/>
        <v>10</v>
      </c>
      <c r="L13" s="6"/>
      <c r="M13" s="6"/>
      <c r="P13" s="14"/>
      <c r="Q13" s="14"/>
    </row>
    <row r="14" spans="1:17" x14ac:dyDescent="0.2">
      <c r="A14" s="6">
        <v>12</v>
      </c>
      <c r="B14" s="6" t="s">
        <v>18</v>
      </c>
      <c r="C14" s="6">
        <v>3</v>
      </c>
      <c r="D14" s="6">
        <v>3</v>
      </c>
      <c r="E14" s="6">
        <v>918</v>
      </c>
      <c r="F14" s="6">
        <f>INDEX('السلم الوظيفي'!$A$2:$L$12,MATCH(C14,'السلم الوظيفي'!$A$2:$A$12,0),MATCH(D14,'السلم الوظيفي'!$A$2:$L$2,0))</f>
        <v>620</v>
      </c>
      <c r="G14" s="6">
        <v>20</v>
      </c>
      <c r="H14" s="6">
        <v>150</v>
      </c>
      <c r="I14" s="6"/>
      <c r="J14" s="9">
        <v>42231</v>
      </c>
      <c r="K14" s="16">
        <f t="shared" ca="1" si="0"/>
        <v>10</v>
      </c>
      <c r="L14" s="6"/>
      <c r="M14" s="6"/>
      <c r="P14" s="14"/>
      <c r="Q14" s="14"/>
    </row>
    <row r="15" spans="1:17" x14ac:dyDescent="0.2">
      <c r="A15" s="6">
        <v>13</v>
      </c>
      <c r="B15" s="6" t="s">
        <v>19</v>
      </c>
      <c r="C15" s="6">
        <v>9</v>
      </c>
      <c r="D15" s="6">
        <v>10</v>
      </c>
      <c r="E15" s="6">
        <v>180</v>
      </c>
      <c r="F15" s="8">
        <f>INDEX('السلم الوظيفي'!$A$2:$L$12,MATCH(C15,'السلم الوظيفي'!$A$2:$A$12,0),MATCH(D15,'السلم الوظيفي'!$A$2:$L$2,0))</f>
        <v>237</v>
      </c>
      <c r="G15" s="6">
        <v>20</v>
      </c>
      <c r="H15" s="6">
        <v>150</v>
      </c>
      <c r="I15" s="6">
        <v>35</v>
      </c>
      <c r="J15" s="11">
        <v>42217</v>
      </c>
      <c r="K15" s="17">
        <f t="shared" ca="1" si="0"/>
        <v>10</v>
      </c>
      <c r="L15" s="6">
        <f>F15+G15+H15+I15</f>
        <v>442</v>
      </c>
      <c r="M15" s="6"/>
      <c r="P15" s="14"/>
      <c r="Q15" s="14"/>
    </row>
    <row r="16" spans="1:17" x14ac:dyDescent="0.2">
      <c r="A16" s="6">
        <v>14</v>
      </c>
      <c r="B16" s="6" t="s">
        <v>20</v>
      </c>
      <c r="C16" s="6">
        <v>10</v>
      </c>
      <c r="D16" s="6">
        <v>11</v>
      </c>
      <c r="E16" s="6">
        <v>130</v>
      </c>
      <c r="F16" s="6">
        <f>INDEX('السلم الوظيفي'!$A$2:$L$12,MATCH(C16,'السلم الوظيفي'!$A$2:$A$12,0),MATCH(D16,'السلم الوظيفي'!$A$2:$L$2,0))</f>
        <v>200</v>
      </c>
      <c r="G16" s="6">
        <v>20</v>
      </c>
      <c r="H16" s="6">
        <v>150</v>
      </c>
      <c r="I16" s="6"/>
      <c r="J16" s="9">
        <v>42231</v>
      </c>
      <c r="K16" s="16">
        <f t="shared" ca="1" si="0"/>
        <v>10</v>
      </c>
      <c r="L16" s="6"/>
      <c r="M16" s="6"/>
      <c r="P16" s="14"/>
      <c r="Q16" s="14"/>
    </row>
    <row r="17" spans="1:17" x14ac:dyDescent="0.2">
      <c r="A17" s="6">
        <v>15</v>
      </c>
      <c r="B17" s="6" t="s">
        <v>21</v>
      </c>
      <c r="C17" s="6">
        <v>1</v>
      </c>
      <c r="D17" s="6">
        <v>2</v>
      </c>
      <c r="E17" s="6">
        <v>898</v>
      </c>
      <c r="F17" s="6">
        <f>INDEX('السلم الوظيفي'!$A$2:$L$12,MATCH(C17,'السلم الوظيفي'!$A$2:$A$12,0),MATCH(D17,'السلم الوظيفي'!$A$2:$L$2,0))</f>
        <v>930</v>
      </c>
      <c r="G17" s="6">
        <v>20</v>
      </c>
      <c r="H17" s="6">
        <v>150</v>
      </c>
      <c r="I17" s="6"/>
      <c r="J17" s="9">
        <v>42231</v>
      </c>
      <c r="K17" s="16">
        <f t="shared" ca="1" si="0"/>
        <v>10</v>
      </c>
      <c r="L17" s="6"/>
      <c r="M17" s="6"/>
      <c r="P17" s="14"/>
      <c r="Q17" s="14"/>
    </row>
    <row r="18" spans="1:17" x14ac:dyDescent="0.2">
      <c r="A18" s="6">
        <v>16</v>
      </c>
      <c r="B18" s="6" t="s">
        <v>22</v>
      </c>
      <c r="C18" s="6">
        <v>2</v>
      </c>
      <c r="D18" s="6">
        <v>2</v>
      </c>
      <c r="E18" s="6">
        <v>725</v>
      </c>
      <c r="F18" s="8">
        <f>INDEX('السلم الوظيفي'!$A$2:$L$12,MATCH(C18,'السلم الوظيفي'!$A$2:$A$12,0),MATCH(D18,'السلم الوظيفي'!$A$2:$L$2,0))</f>
        <v>740</v>
      </c>
      <c r="G18" s="6">
        <v>20</v>
      </c>
      <c r="H18" s="6">
        <v>150</v>
      </c>
      <c r="I18" s="6">
        <f>F18*15/100</f>
        <v>111</v>
      </c>
      <c r="J18" s="11">
        <v>42217</v>
      </c>
      <c r="K18" s="17">
        <f t="shared" ca="1" si="0"/>
        <v>10</v>
      </c>
      <c r="L18" s="6">
        <f>F18+G18+H18+I18</f>
        <v>1021</v>
      </c>
      <c r="M18" s="6"/>
      <c r="P18" s="14"/>
      <c r="Q18" s="14"/>
    </row>
    <row r="19" spans="1:17" x14ac:dyDescent="0.2">
      <c r="A19" s="6">
        <v>17</v>
      </c>
      <c r="B19" s="6" t="s">
        <v>23</v>
      </c>
      <c r="C19" s="6">
        <v>2</v>
      </c>
      <c r="D19" s="6">
        <v>2</v>
      </c>
      <c r="E19" s="6">
        <v>725</v>
      </c>
      <c r="F19" s="6">
        <f>INDEX('السلم الوظيفي'!$A$2:$L$12,MATCH(C19,'السلم الوظيفي'!$A$2:$A$12,0),MATCH(D19,'السلم الوظيفي'!$A$2:$L$2,0))</f>
        <v>740</v>
      </c>
      <c r="G19" s="6">
        <v>20</v>
      </c>
      <c r="H19" s="6">
        <v>150</v>
      </c>
      <c r="I19" s="6"/>
      <c r="J19" s="9">
        <v>42231</v>
      </c>
      <c r="K19" s="16">
        <f t="shared" ca="1" si="0"/>
        <v>10</v>
      </c>
      <c r="L19" s="6"/>
      <c r="M19" s="6"/>
      <c r="P19" s="14"/>
      <c r="Q19" s="14"/>
    </row>
  </sheetData>
  <mergeCells count="1">
    <mergeCell ref="F1:L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السلم الوظيفي</vt:lpstr>
      <vt:lpstr>البيانات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 كبيرا</dc:creator>
  <cp:lastModifiedBy>ASD</cp:lastModifiedBy>
  <dcterms:created xsi:type="dcterms:W3CDTF">2015-11-02T17:22:33Z</dcterms:created>
  <dcterms:modified xsi:type="dcterms:W3CDTF">2015-11-03T19:30:52Z</dcterms:modified>
</cp:coreProperties>
</file>